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umeh\Desktop\Amino acid\"/>
    </mc:Choice>
  </mc:AlternateContent>
  <xr:revisionPtr revIDLastSave="0" documentId="13_ncr:1_{4CEB7831-15D5-4DE6-93CA-6E03CC7E990A}" xr6:coauthVersionLast="43" xr6:coauthVersionMax="43" xr10:uidLastSave="{00000000-0000-0000-0000-000000000000}"/>
  <bookViews>
    <workbookView xWindow="-110" yWindow="-110" windowWidth="19420" windowHeight="10420" xr2:uid="{54DCC8DA-5D47-4560-8E13-AFFC8E1A9B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1" i="1" l="1"/>
  <c r="J11" i="1"/>
  <c r="J21" i="1"/>
  <c r="E21" i="1" l="1"/>
  <c r="F21" i="1"/>
  <c r="G21" i="1"/>
  <c r="H21" i="1"/>
  <c r="K21" i="1"/>
  <c r="L21" i="1"/>
  <c r="M21" i="1"/>
  <c r="I21" i="1"/>
  <c r="O21" i="1"/>
  <c r="P21" i="1"/>
  <c r="Q21" i="1"/>
  <c r="R21" i="1"/>
  <c r="S21" i="1"/>
  <c r="T21" i="1"/>
  <c r="U21" i="1"/>
  <c r="V21" i="1"/>
  <c r="W21" i="1"/>
  <c r="D21" i="1"/>
  <c r="C21" i="1"/>
  <c r="B21" i="1"/>
  <c r="C11" i="1"/>
  <c r="D11" i="1"/>
  <c r="E11" i="1"/>
  <c r="F11" i="1"/>
  <c r="G11" i="1"/>
  <c r="H11" i="1"/>
  <c r="K11" i="1"/>
  <c r="L11" i="1"/>
  <c r="M11" i="1"/>
  <c r="I11" i="1"/>
  <c r="O11" i="1"/>
  <c r="P11" i="1"/>
  <c r="Q11" i="1"/>
  <c r="N11" i="1"/>
  <c r="R11" i="1"/>
  <c r="S11" i="1"/>
  <c r="T11" i="1"/>
  <c r="U11" i="1"/>
  <c r="V11" i="1"/>
  <c r="W11" i="1"/>
  <c r="B11" i="1"/>
</calcChain>
</file>

<file path=xl/sharedStrings.xml><?xml version="1.0" encoding="utf-8"?>
<sst xmlns="http://schemas.openxmlformats.org/spreadsheetml/2006/main" count="50" uniqueCount="46">
  <si>
    <t>Mirash</t>
  </si>
  <si>
    <t>kazerun</t>
  </si>
  <si>
    <t>kalateh</t>
  </si>
  <si>
    <t>trigonellin</t>
  </si>
  <si>
    <t xml:space="preserve"> 4-hydroxy isoleucine</t>
  </si>
  <si>
    <t>aspartic acid</t>
  </si>
  <si>
    <t xml:space="preserve"> glutamic</t>
  </si>
  <si>
    <t>valin</t>
  </si>
  <si>
    <t xml:space="preserve"> phenyalanine</t>
  </si>
  <si>
    <t>isoleucine</t>
  </si>
  <si>
    <t xml:space="preserve"> leucine</t>
  </si>
  <si>
    <t>antioxidant</t>
  </si>
  <si>
    <t>flavnoid</t>
  </si>
  <si>
    <t>phenol</t>
  </si>
  <si>
    <t>lysin</t>
  </si>
  <si>
    <t>pod number</t>
  </si>
  <si>
    <t>seed per pod</t>
  </si>
  <si>
    <t>length pod</t>
  </si>
  <si>
    <t>seed weigth</t>
  </si>
  <si>
    <t xml:space="preserve"> pod width</t>
  </si>
  <si>
    <t>seed length</t>
  </si>
  <si>
    <t>seed widt</t>
  </si>
  <si>
    <t>solar</t>
  </si>
  <si>
    <t xml:space="preserve"> temprature</t>
  </si>
  <si>
    <t xml:space="preserve"> rain</t>
  </si>
  <si>
    <t>khomein</t>
  </si>
  <si>
    <t>Khorramabad</t>
  </si>
  <si>
    <t>SagzAbad</t>
  </si>
  <si>
    <t>Boyinzahra</t>
  </si>
  <si>
    <t>minab</t>
  </si>
  <si>
    <t>ferdows</t>
  </si>
  <si>
    <t>CCA1</t>
  </si>
  <si>
    <t>CCA2</t>
  </si>
  <si>
    <t>region</t>
  </si>
  <si>
    <t>Average in CCA1</t>
  </si>
  <si>
    <t>Average in total</t>
  </si>
  <si>
    <t>mg/ gr dry seed</t>
  </si>
  <si>
    <t xml:space="preserve">mgQE/100gr </t>
  </si>
  <si>
    <t>mg GAE/gr</t>
  </si>
  <si>
    <t>mg</t>
  </si>
  <si>
    <t>number</t>
  </si>
  <si>
    <t>mm</t>
  </si>
  <si>
    <t xml:space="preserve">kJ/m2  </t>
  </si>
  <si>
    <t>°C</t>
  </si>
  <si>
    <t>percent</t>
  </si>
  <si>
    <t>The average of traits in top five related regions to first two 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</si>
</sst>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9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164" fontId="1" fillId="2" borderId="1" xfId="0" applyNumberFormat="1" applyFont="1" applyFill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2" fontId="2" fillId="3" borderId="1" xfId="0" applyNumberFormat="1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/>
    <xf numFmtId="0" fontId="0" fillId="0" borderId="1" xfId="0" applyFill="1" applyBorder="1"/>
    <xf numFmtId="164" fontId="6" fillId="2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0" fontId="6" fillId="0" borderId="1" xfId="0" applyFont="1" applyBorder="1"/>
    <xf numFmtId="0" fontId="3" fillId="0" borderId="1" xfId="0" applyFont="1" applyBorder="1"/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3" borderId="1" xfId="0" applyFill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1" xfId="0" applyFont="1" applyBorder="1"/>
    <xf numFmtId="164" fontId="10" fillId="7" borderId="1" xfId="0" applyNumberFormat="1" applyFont="1" applyFill="1" applyBorder="1" applyAlignment="1">
      <alignment horizontal="center"/>
    </xf>
    <xf numFmtId="164" fontId="10" fillId="8" borderId="1" xfId="0" applyNumberFormat="1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4" fillId="10" borderId="1" xfId="0" applyFont="1" applyFill="1" applyBorder="1"/>
    <xf numFmtId="0" fontId="4" fillId="13" borderId="1" xfId="0" applyFont="1" applyFill="1" applyBorder="1"/>
    <xf numFmtId="0" fontId="4" fillId="14" borderId="1" xfId="0" applyFont="1" applyFill="1" applyBorder="1"/>
    <xf numFmtId="0" fontId="4" fillId="15" borderId="1" xfId="0" applyFont="1" applyFill="1" applyBorder="1"/>
    <xf numFmtId="2" fontId="5" fillId="16" borderId="1" xfId="0" applyNumberFormat="1" applyFont="1" applyFill="1" applyBorder="1" applyAlignment="1">
      <alignment horizontal="center"/>
    </xf>
    <xf numFmtId="164" fontId="0" fillId="16" borderId="1" xfId="0" applyNumberFormat="1" applyFont="1" applyFill="1" applyBorder="1"/>
    <xf numFmtId="0" fontId="1" fillId="16" borderId="1" xfId="0" applyFont="1" applyFill="1" applyBorder="1"/>
    <xf numFmtId="0" fontId="0" fillId="16" borderId="1" xfId="0" applyFont="1" applyFill="1" applyBorder="1"/>
    <xf numFmtId="164" fontId="1" fillId="16" borderId="1" xfId="0" applyNumberFormat="1" applyFont="1" applyFill="1" applyBorder="1"/>
    <xf numFmtId="0" fontId="9" fillId="5" borderId="4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0" fontId="4" fillId="11" borderId="5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0" fontId="4" fillId="12" borderId="3" xfId="0" applyFont="1" applyFill="1" applyBorder="1" applyAlignment="1">
      <alignment horizontal="center"/>
    </xf>
    <xf numFmtId="0" fontId="4" fillId="12" borderId="5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15396-94F2-4186-917C-426F15754C34}">
  <dimension ref="A1:AM28"/>
  <sheetViews>
    <sheetView tabSelected="1" workbookViewId="0">
      <pane ySplit="4" topLeftCell="A5" activePane="bottomLeft" state="frozen"/>
      <selection activeCell="H1" sqref="H1"/>
      <selection pane="bottomLeft" activeCell="J1" sqref="J1:S2"/>
    </sheetView>
  </sheetViews>
  <sheetFormatPr defaultRowHeight="14.5" x14ac:dyDescent="0.35"/>
  <cols>
    <col min="1" max="1" width="12.81640625" style="22" customWidth="1"/>
    <col min="2" max="16384" width="8.7265625" style="6"/>
  </cols>
  <sheetData>
    <row r="1" spans="1:39" s="30" customFormat="1" ht="14" x14ac:dyDescent="0.3">
      <c r="A1" s="27"/>
      <c r="B1" s="28"/>
      <c r="C1" s="28"/>
      <c r="D1" s="28"/>
      <c r="E1" s="28"/>
      <c r="F1" s="28"/>
      <c r="G1" s="28"/>
      <c r="H1" s="28"/>
      <c r="I1" s="28"/>
      <c r="J1" s="47" t="s">
        <v>45</v>
      </c>
      <c r="K1" s="47"/>
      <c r="L1" s="47"/>
      <c r="M1" s="47"/>
      <c r="N1" s="47"/>
      <c r="O1" s="47"/>
      <c r="P1" s="47"/>
      <c r="Q1" s="47"/>
      <c r="R1" s="47"/>
      <c r="S1" s="47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/>
    </row>
    <row r="2" spans="1:39" s="26" customFormat="1" ht="14" x14ac:dyDescent="0.3">
      <c r="A2" s="31"/>
      <c r="B2" s="32"/>
      <c r="C2" s="32"/>
      <c r="D2" s="32"/>
      <c r="E2" s="32"/>
      <c r="F2" s="32"/>
      <c r="G2" s="32"/>
      <c r="H2" s="32"/>
      <c r="I2" s="32"/>
      <c r="J2" s="48"/>
      <c r="K2" s="48"/>
      <c r="L2" s="48"/>
      <c r="M2" s="48"/>
      <c r="N2" s="48"/>
      <c r="O2" s="48"/>
      <c r="P2" s="48"/>
      <c r="Q2" s="48"/>
      <c r="R2" s="48"/>
      <c r="S2" s="48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3"/>
    </row>
    <row r="3" spans="1:39" s="30" customFormat="1" ht="14.5" customHeight="1" x14ac:dyDescent="0.3">
      <c r="A3" s="34"/>
      <c r="B3" s="49" t="s">
        <v>36</v>
      </c>
      <c r="C3" s="50"/>
      <c r="D3" s="50"/>
      <c r="E3" s="50"/>
      <c r="F3" s="50"/>
      <c r="G3" s="50"/>
      <c r="H3" s="50"/>
      <c r="I3" s="50"/>
      <c r="J3" s="51"/>
      <c r="K3" s="35" t="s">
        <v>44</v>
      </c>
      <c r="L3" s="36" t="s">
        <v>37</v>
      </c>
      <c r="M3" s="37" t="s">
        <v>38</v>
      </c>
      <c r="N3" s="38" t="s">
        <v>39</v>
      </c>
      <c r="O3" s="52" t="s">
        <v>40</v>
      </c>
      <c r="P3" s="53"/>
      <c r="Q3" s="54" t="s">
        <v>41</v>
      </c>
      <c r="R3" s="55"/>
      <c r="S3" s="55"/>
      <c r="T3" s="56"/>
      <c r="U3" s="39" t="s">
        <v>42</v>
      </c>
      <c r="V3" s="40" t="s">
        <v>43</v>
      </c>
      <c r="W3" s="41" t="s">
        <v>41</v>
      </c>
    </row>
    <row r="4" spans="1:39" s="16" customFormat="1" x14ac:dyDescent="0.35">
      <c r="A4" s="18" t="s">
        <v>33</v>
      </c>
      <c r="B4" s="12" t="s">
        <v>3</v>
      </c>
      <c r="C4" s="13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14</v>
      </c>
      <c r="J4" s="13" t="s">
        <v>10</v>
      </c>
      <c r="K4" s="12" t="s">
        <v>11</v>
      </c>
      <c r="L4" s="13" t="s">
        <v>12</v>
      </c>
      <c r="M4" s="14" t="s">
        <v>13</v>
      </c>
      <c r="N4" s="12" t="s">
        <v>18</v>
      </c>
      <c r="O4" s="12" t="s">
        <v>15</v>
      </c>
      <c r="P4" s="12" t="s">
        <v>16</v>
      </c>
      <c r="Q4" s="12" t="s">
        <v>17</v>
      </c>
      <c r="R4" s="12" t="s">
        <v>19</v>
      </c>
      <c r="S4" s="12" t="s">
        <v>20</v>
      </c>
      <c r="T4" s="12" t="s">
        <v>21</v>
      </c>
      <c r="U4" s="12" t="s">
        <v>22</v>
      </c>
      <c r="V4" s="15" t="s">
        <v>23</v>
      </c>
      <c r="W4" s="15" t="s">
        <v>24</v>
      </c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</row>
    <row r="5" spans="1:39" x14ac:dyDescent="0.35">
      <c r="A5" s="23" t="s">
        <v>31</v>
      </c>
    </row>
    <row r="6" spans="1:39" s="1" customFormat="1" x14ac:dyDescent="0.35">
      <c r="A6" s="19" t="s">
        <v>25</v>
      </c>
      <c r="B6" s="2">
        <v>0.118022646974314</v>
      </c>
      <c r="C6" s="3">
        <v>20.178644604494661</v>
      </c>
      <c r="D6" s="3">
        <v>2.6616061228642902</v>
      </c>
      <c r="E6" s="3">
        <v>1.4021345685515498</v>
      </c>
      <c r="F6" s="3">
        <v>14.721370551103973</v>
      </c>
      <c r="G6" s="3">
        <v>1.5201384102188957</v>
      </c>
      <c r="H6" s="3">
        <v>0.22703825231778421</v>
      </c>
      <c r="I6" s="3">
        <v>0.38649162879999999</v>
      </c>
      <c r="J6" s="3">
        <v>2.6453059811275637</v>
      </c>
      <c r="K6" s="4">
        <v>4.1000000000000002E-2</v>
      </c>
      <c r="L6" s="3">
        <v>130</v>
      </c>
      <c r="M6" s="1">
        <v>90.4</v>
      </c>
      <c r="N6" s="2">
        <v>9.33</v>
      </c>
      <c r="O6" s="3">
        <v>2.6666666666666665</v>
      </c>
      <c r="P6" s="3">
        <v>15.333333333333334</v>
      </c>
      <c r="Q6" s="3">
        <v>16.866666666666667</v>
      </c>
      <c r="R6" s="2">
        <v>0.36</v>
      </c>
      <c r="S6" s="2">
        <v>0.4383333333333333</v>
      </c>
      <c r="T6" s="2">
        <v>0.2533333333333333</v>
      </c>
      <c r="U6" s="3">
        <v>1917</v>
      </c>
      <c r="V6" s="3">
        <v>29.150000000000002</v>
      </c>
      <c r="W6" s="3">
        <v>14.65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9" s="1" customFormat="1" x14ac:dyDescent="0.35">
      <c r="A7" s="18" t="s">
        <v>26</v>
      </c>
      <c r="B7" s="2">
        <v>0.138296060590786</v>
      </c>
      <c r="C7" s="3">
        <v>8.568195894708003</v>
      </c>
      <c r="D7" s="3">
        <v>4.5547263534998095</v>
      </c>
      <c r="E7" s="3">
        <v>2.953283071144845</v>
      </c>
      <c r="F7" s="3">
        <v>11.338486106784423</v>
      </c>
      <c r="G7" s="3">
        <v>1.5242879131168758</v>
      </c>
      <c r="H7" s="3">
        <v>0.39743879007288624</v>
      </c>
      <c r="I7" s="3">
        <v>0.2881446837333333</v>
      </c>
      <c r="J7" s="3">
        <v>1.9347320453232779</v>
      </c>
      <c r="K7" s="4">
        <v>0.252</v>
      </c>
      <c r="L7" s="3">
        <v>145.85714285714283</v>
      </c>
      <c r="M7" s="1">
        <v>91.8</v>
      </c>
      <c r="N7" s="2">
        <v>9.51</v>
      </c>
      <c r="O7" s="3">
        <v>7</v>
      </c>
      <c r="P7" s="3">
        <v>13.333333333333334</v>
      </c>
      <c r="Q7" s="3">
        <v>10.700000000000001</v>
      </c>
      <c r="R7" s="2">
        <v>0.37</v>
      </c>
      <c r="S7" s="2">
        <v>0.4</v>
      </c>
      <c r="T7" s="2">
        <v>0.25666666666666699</v>
      </c>
      <c r="U7" s="3">
        <v>1832</v>
      </c>
      <c r="V7" s="3">
        <v>25.64</v>
      </c>
      <c r="W7" s="3">
        <v>18.87</v>
      </c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9" s="1" customFormat="1" x14ac:dyDescent="0.35">
      <c r="A8" s="18" t="s">
        <v>0</v>
      </c>
      <c r="B8" s="2">
        <v>0.13009054359136701</v>
      </c>
      <c r="C8" s="3">
        <v>3.6579870480343568</v>
      </c>
      <c r="D8" s="3">
        <v>0.39844547095151284</v>
      </c>
      <c r="E8" s="3">
        <v>1.0968916537254902</v>
      </c>
      <c r="F8" s="3">
        <v>6.7242698752308305</v>
      </c>
      <c r="G8" s="3">
        <v>6.5996666164725299</v>
      </c>
      <c r="H8" s="3">
        <v>0.84943125565841004</v>
      </c>
      <c r="I8" s="3">
        <v>0.36928708391111109</v>
      </c>
      <c r="J8" s="3">
        <v>17.60998898354946</v>
      </c>
      <c r="K8" s="1">
        <v>0.29799999999999999</v>
      </c>
      <c r="L8" s="3">
        <v>248.49</v>
      </c>
      <c r="M8" s="1">
        <v>149.75</v>
      </c>
      <c r="N8" s="2">
        <v>16.2</v>
      </c>
      <c r="O8" s="3">
        <v>7.666666666666667</v>
      </c>
      <c r="P8" s="3">
        <v>16.666666666666668</v>
      </c>
      <c r="Q8" s="3">
        <v>14.299999999999999</v>
      </c>
      <c r="R8" s="2">
        <v>0.37666666666666698</v>
      </c>
      <c r="S8" s="2">
        <v>0.36</v>
      </c>
      <c r="T8" s="2">
        <v>0.27333333333333332</v>
      </c>
      <c r="U8" s="3">
        <v>1692</v>
      </c>
      <c r="V8" s="3">
        <v>19.833333333333332</v>
      </c>
      <c r="W8" s="3">
        <v>34.283333333333331</v>
      </c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9" s="1" customFormat="1" x14ac:dyDescent="0.35">
      <c r="A9" s="18" t="s">
        <v>27</v>
      </c>
      <c r="B9" s="2">
        <v>0.24393015159835588</v>
      </c>
      <c r="C9" s="3">
        <v>31.771966887535019</v>
      </c>
      <c r="D9" s="3">
        <v>0.67820676983083905</v>
      </c>
      <c r="E9" s="3">
        <v>0.5676589947375078</v>
      </c>
      <c r="F9" s="3">
        <v>9.6320414081091936</v>
      </c>
      <c r="G9" s="3">
        <v>1.3108487873501773</v>
      </c>
      <c r="H9" s="3">
        <v>0.33866955129737603</v>
      </c>
      <c r="I9" s="3">
        <v>0.34451649279999996</v>
      </c>
      <c r="J9" s="3">
        <v>0.69779882468499943</v>
      </c>
      <c r="K9" s="4">
        <v>0.245</v>
      </c>
      <c r="L9" s="3">
        <v>168.857142857143</v>
      </c>
      <c r="M9" s="1">
        <v>100</v>
      </c>
      <c r="N9" s="2">
        <v>10.15</v>
      </c>
      <c r="O9" s="3">
        <v>6.333333333333333</v>
      </c>
      <c r="P9" s="3">
        <v>11.333333333333334</v>
      </c>
      <c r="Q9" s="3">
        <v>11.3</v>
      </c>
      <c r="R9" s="2">
        <v>0.38333333333333336</v>
      </c>
      <c r="S9" s="2">
        <v>0.38333333333333336</v>
      </c>
      <c r="T9" s="2">
        <v>0.25999999999999995</v>
      </c>
      <c r="U9" s="3">
        <v>1862</v>
      </c>
      <c r="V9" s="3">
        <v>18.766666666666669</v>
      </c>
      <c r="W9" s="3">
        <v>18.766666666666669</v>
      </c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9" s="1" customFormat="1" x14ac:dyDescent="0.35">
      <c r="A10" s="19" t="s">
        <v>28</v>
      </c>
      <c r="B10" s="2">
        <v>0.15375966837323474</v>
      </c>
      <c r="C10" s="3">
        <v>11.483168096536652</v>
      </c>
      <c r="D10" s="3">
        <v>5.9411648424979866</v>
      </c>
      <c r="E10" s="3">
        <v>2.7204309081593929</v>
      </c>
      <c r="F10" s="3">
        <v>20.229630917623442</v>
      </c>
      <c r="G10" s="3">
        <v>3.507571825108323</v>
      </c>
      <c r="H10" s="3">
        <v>0.2435109862827988</v>
      </c>
      <c r="I10" s="3">
        <v>0.37824308693333331</v>
      </c>
      <c r="J10" s="3">
        <v>3.613688743198749</v>
      </c>
      <c r="K10" s="4">
        <v>0.20499999999999999</v>
      </c>
      <c r="L10" s="3">
        <v>245.42857142857142</v>
      </c>
      <c r="M10" s="1">
        <v>114.99999999999999</v>
      </c>
      <c r="N10" s="2">
        <v>9.86</v>
      </c>
      <c r="O10" s="3">
        <v>4.666666666666667</v>
      </c>
      <c r="P10" s="3">
        <v>13.333333333333334</v>
      </c>
      <c r="Q10" s="3">
        <v>14.266666666666666</v>
      </c>
      <c r="R10" s="2">
        <v>0.40666666666666673</v>
      </c>
      <c r="S10" s="2">
        <v>0.39333333333333331</v>
      </c>
      <c r="T10" s="2">
        <v>0.22333333333333333</v>
      </c>
      <c r="U10" s="3">
        <v>1906</v>
      </c>
      <c r="V10" s="3">
        <v>24.216666666666665</v>
      </c>
      <c r="W10" s="3">
        <v>2.4666666666666663</v>
      </c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9" s="45" customFormat="1" x14ac:dyDescent="0.35">
      <c r="A11" s="42" t="s">
        <v>34</v>
      </c>
      <c r="B11" s="46">
        <f t="shared" ref="B11:W11" si="0">AVERAGE(B6:B10)</f>
        <v>0.15681981422561153</v>
      </c>
      <c r="C11" s="46">
        <f t="shared" si="0"/>
        <v>15.131992506261735</v>
      </c>
      <c r="D11" s="46">
        <f t="shared" si="0"/>
        <v>2.8468299119288876</v>
      </c>
      <c r="E11" s="46">
        <f t="shared" si="0"/>
        <v>1.7480798392637571</v>
      </c>
      <c r="F11" s="46">
        <f t="shared" si="0"/>
        <v>12.529159771770372</v>
      </c>
      <c r="G11" s="46">
        <f t="shared" si="0"/>
        <v>2.8925027104533605</v>
      </c>
      <c r="H11" s="46">
        <f t="shared" si="0"/>
        <v>0.41121776712585112</v>
      </c>
      <c r="I11" s="46">
        <f>AVERAGE(I6:I10)</f>
        <v>0.3533365952355555</v>
      </c>
      <c r="J11" s="46">
        <f t="shared" si="0"/>
        <v>5.3003029155768093</v>
      </c>
      <c r="K11" s="46">
        <f t="shared" si="0"/>
        <v>0.2082</v>
      </c>
      <c r="L11" s="46">
        <f t="shared" si="0"/>
        <v>187.72657142857148</v>
      </c>
      <c r="M11" s="46">
        <f t="shared" si="0"/>
        <v>109.38999999999999</v>
      </c>
      <c r="N11" s="46">
        <f>AVERAGE(N6:N10)</f>
        <v>11.01</v>
      </c>
      <c r="O11" s="46">
        <f>AVERAGE(O6:O10)</f>
        <v>5.6666666666666661</v>
      </c>
      <c r="P11" s="46">
        <f>AVERAGE(P6:P10)</f>
        <v>14</v>
      </c>
      <c r="Q11" s="46">
        <f>AVERAGE(Q6:Q10)</f>
        <v>13.486666666666668</v>
      </c>
      <c r="R11" s="46">
        <f t="shared" si="0"/>
        <v>0.37933333333333341</v>
      </c>
      <c r="S11" s="43">
        <f t="shared" si="0"/>
        <v>0.39499999999999996</v>
      </c>
      <c r="T11" s="43">
        <f t="shared" si="0"/>
        <v>0.25333333333333335</v>
      </c>
      <c r="U11" s="43">
        <f t="shared" si="0"/>
        <v>1841.8</v>
      </c>
      <c r="V11" s="43">
        <f t="shared" si="0"/>
        <v>23.521333333333335</v>
      </c>
      <c r="W11" s="43">
        <f t="shared" si="0"/>
        <v>17.807333333333336</v>
      </c>
      <c r="X11" s="44"/>
    </row>
    <row r="12" spans="1:39" s="7" customFormat="1" x14ac:dyDescent="0.35">
      <c r="A12" s="24" t="s">
        <v>35</v>
      </c>
      <c r="B12" s="8">
        <v>0.21553488957593436</v>
      </c>
      <c r="C12" s="8">
        <v>46.164907393692637</v>
      </c>
      <c r="D12" s="8">
        <v>3.0306100293608047</v>
      </c>
      <c r="E12" s="8">
        <v>1.9545085247513385</v>
      </c>
      <c r="F12" s="8">
        <v>18.210266633095944</v>
      </c>
      <c r="G12" s="8">
        <v>4.1878504645628638</v>
      </c>
      <c r="H12" s="8">
        <v>0.94762957008561632</v>
      </c>
      <c r="I12" s="8">
        <v>0.39078847835733332</v>
      </c>
      <c r="J12" s="8">
        <v>3.3745637429395141</v>
      </c>
      <c r="K12" s="8">
        <v>0.30927128600000009</v>
      </c>
      <c r="L12" s="8">
        <v>217.61685714285719</v>
      </c>
      <c r="M12" s="8">
        <v>111.43659999999998</v>
      </c>
      <c r="N12" s="8">
        <v>11.957800000000004</v>
      </c>
      <c r="O12" s="8">
        <v>6.5399999999999991</v>
      </c>
      <c r="P12" s="8">
        <v>10.526666666666666</v>
      </c>
      <c r="Q12" s="8">
        <v>11.640608</v>
      </c>
      <c r="R12" s="8">
        <v>0.39653333333333324</v>
      </c>
      <c r="S12" s="8">
        <v>0.38896666666666674</v>
      </c>
      <c r="T12" s="8">
        <v>0.28805999999999998</v>
      </c>
      <c r="U12" s="8">
        <v>1957.22</v>
      </c>
      <c r="V12" s="8">
        <v>25.580126666666661</v>
      </c>
      <c r="W12" s="8">
        <v>9.8459100000000017</v>
      </c>
      <c r="X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9" s="10" customFormat="1" x14ac:dyDescent="0.35">
      <c r="A13" s="25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X13" s="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 spans="1:39" s="7" customFormat="1" x14ac:dyDescent="0.35">
      <c r="A14" s="2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9" x14ac:dyDescent="0.35">
      <c r="A15" s="23" t="s">
        <v>32</v>
      </c>
      <c r="X15" s="1"/>
    </row>
    <row r="16" spans="1:39" s="1" customFormat="1" x14ac:dyDescent="0.35">
      <c r="A16" s="19" t="s">
        <v>1</v>
      </c>
      <c r="B16" s="2">
        <v>0.347223081147299</v>
      </c>
      <c r="C16" s="3">
        <v>88.776354806309996</v>
      </c>
      <c r="D16" s="3">
        <v>2.0081865264764489</v>
      </c>
      <c r="E16" s="3">
        <v>1.3080150453468267</v>
      </c>
      <c r="F16" s="3">
        <v>16.886242021196306</v>
      </c>
      <c r="G16" s="3">
        <v>4.5062163770937671</v>
      </c>
      <c r="H16" s="3">
        <v>1.47163879299319</v>
      </c>
      <c r="I16" s="3">
        <v>0.3585803448888889</v>
      </c>
      <c r="J16" s="3">
        <v>10.924135817823965</v>
      </c>
      <c r="K16" s="4">
        <v>0.193</v>
      </c>
      <c r="L16" s="3">
        <v>239.28571428571399</v>
      </c>
      <c r="M16" s="1">
        <v>129.80000000000001</v>
      </c>
      <c r="N16" s="3">
        <v>17.54</v>
      </c>
      <c r="O16" s="3">
        <v>5.666666666666667</v>
      </c>
      <c r="P16" s="3">
        <v>7.666666666666667</v>
      </c>
      <c r="Q16" s="3">
        <v>9</v>
      </c>
      <c r="R16" s="2">
        <v>0.40666666666666662</v>
      </c>
      <c r="S16" s="2">
        <v>0.38333333333333336</v>
      </c>
      <c r="T16" s="2">
        <v>0.396666666666667</v>
      </c>
      <c r="U16" s="5">
        <v>2049</v>
      </c>
      <c r="V16" s="3">
        <v>32.633333333333333</v>
      </c>
      <c r="W16" s="3">
        <v>1.86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s="1" customFormat="1" x14ac:dyDescent="0.35">
      <c r="A17" s="19" t="s">
        <v>2</v>
      </c>
      <c r="B17" s="2">
        <v>0.22098701774154819</v>
      </c>
      <c r="C17" s="3">
        <v>89.484953819287014</v>
      </c>
      <c r="D17" s="3">
        <v>1.8099918404205706</v>
      </c>
      <c r="E17" s="3">
        <v>4.0233464394939915</v>
      </c>
      <c r="F17" s="3">
        <v>20.68071635178643</v>
      </c>
      <c r="G17" s="3">
        <v>2.5165638209442354</v>
      </c>
      <c r="H17" s="3">
        <v>1.2781940002113703</v>
      </c>
      <c r="I17" s="3">
        <v>0.45828645333333329</v>
      </c>
      <c r="J17" s="3">
        <v>6.3788662257334678</v>
      </c>
      <c r="K17" s="4">
        <v>0.50800000000000001</v>
      </c>
      <c r="L17" s="3">
        <v>183.142857142857</v>
      </c>
      <c r="M17" s="1">
        <v>97.2</v>
      </c>
      <c r="N17" s="2">
        <v>13.2</v>
      </c>
      <c r="O17" s="3">
        <v>12.666666666666666</v>
      </c>
      <c r="P17" s="3">
        <v>10.666666666666666</v>
      </c>
      <c r="Q17" s="3">
        <v>10.166666666666666</v>
      </c>
      <c r="R17" s="2">
        <v>0.41666666666666669</v>
      </c>
      <c r="S17" s="2">
        <v>0.42</v>
      </c>
      <c r="T17" s="2">
        <v>0.27666666666666673</v>
      </c>
      <c r="U17" s="3">
        <v>2035</v>
      </c>
      <c r="V17" s="3">
        <v>23.383333333333336</v>
      </c>
      <c r="W17" s="3">
        <v>9.8166666666666664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s="1" customFormat="1" x14ac:dyDescent="0.35">
      <c r="A18" s="18" t="s">
        <v>0</v>
      </c>
      <c r="B18" s="2">
        <v>0.13009054359136701</v>
      </c>
      <c r="C18" s="3">
        <v>3.6579870480343568</v>
      </c>
      <c r="D18" s="3">
        <v>0.39844547095151284</v>
      </c>
      <c r="E18" s="3">
        <v>1.0968916537254902</v>
      </c>
      <c r="F18" s="3">
        <v>6.7242698752308305</v>
      </c>
      <c r="G18" s="3">
        <v>6.5996666164725299</v>
      </c>
      <c r="H18" s="3">
        <v>0.84943125565841004</v>
      </c>
      <c r="I18" s="3">
        <v>0.36928708391111109</v>
      </c>
      <c r="J18" s="3">
        <v>17.60998898354946</v>
      </c>
      <c r="K18" s="1">
        <v>0.29799999999999999</v>
      </c>
      <c r="L18" s="3">
        <v>248.49</v>
      </c>
      <c r="M18" s="1">
        <v>149.75</v>
      </c>
      <c r="N18" s="2">
        <v>16.2</v>
      </c>
      <c r="O18" s="3">
        <v>7.666666666666667</v>
      </c>
      <c r="P18" s="3">
        <v>16.666666666666668</v>
      </c>
      <c r="Q18" s="3">
        <v>14.299999999999999</v>
      </c>
      <c r="R18" s="2">
        <v>0.37666666666666698</v>
      </c>
      <c r="S18" s="2">
        <v>0.36</v>
      </c>
      <c r="T18" s="2">
        <v>0.27333333333333332</v>
      </c>
      <c r="U18" s="3">
        <v>1692</v>
      </c>
      <c r="V18" s="3">
        <v>19.833333333333332</v>
      </c>
      <c r="W18" s="3">
        <v>34.283333333333331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s="1" customFormat="1" x14ac:dyDescent="0.35">
      <c r="A19" s="19" t="s">
        <v>29</v>
      </c>
      <c r="B19" s="2">
        <v>0.2480825701006352</v>
      </c>
      <c r="C19" s="3">
        <v>97.867863281713994</v>
      </c>
      <c r="D19" s="3">
        <v>1.5686760724127697</v>
      </c>
      <c r="E19" s="3">
        <v>1.0684411228336497</v>
      </c>
      <c r="F19" s="3">
        <v>23.2589178073063</v>
      </c>
      <c r="G19" s="3">
        <v>2.6837858131787748</v>
      </c>
      <c r="H19" s="3">
        <v>2.2909535548032065</v>
      </c>
      <c r="I19" s="3">
        <v>0.65233203039999998</v>
      </c>
      <c r="J19" s="3">
        <v>13.665900788411662</v>
      </c>
      <c r="K19" s="4">
        <v>0.63300000000000001</v>
      </c>
      <c r="L19" s="3">
        <v>281.71428571428601</v>
      </c>
      <c r="M19" s="1">
        <v>146.19999999999999</v>
      </c>
      <c r="N19" s="2">
        <v>15.83</v>
      </c>
      <c r="O19" s="3">
        <v>7.333333333333333</v>
      </c>
      <c r="P19" s="3">
        <v>4.333333333333333</v>
      </c>
      <c r="Q19" s="3">
        <v>6.5</v>
      </c>
      <c r="R19" s="2">
        <v>0.39333333333333337</v>
      </c>
      <c r="S19" s="2">
        <v>0.38333333333333336</v>
      </c>
      <c r="T19" s="2">
        <v>0.31333333333333302</v>
      </c>
      <c r="U19" s="2">
        <v>2131</v>
      </c>
      <c r="V19" s="3">
        <v>32.61</v>
      </c>
      <c r="W19" s="3">
        <v>1.2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s="1" customFormat="1" x14ac:dyDescent="0.35">
      <c r="A20" s="19" t="s">
        <v>30</v>
      </c>
      <c r="B20" s="2">
        <v>0.2245682715058516</v>
      </c>
      <c r="C20" s="3">
        <v>97.423040307520878</v>
      </c>
      <c r="D20" s="3">
        <v>0.99289992962224949</v>
      </c>
      <c r="E20" s="3">
        <v>3.6805435280792747</v>
      </c>
      <c r="F20" s="3">
        <v>9.55999189706945</v>
      </c>
      <c r="G20" s="3">
        <v>4.7419101247350559</v>
      </c>
      <c r="H20" s="3">
        <v>1.71743360028183</v>
      </c>
      <c r="I20" s="3">
        <v>0.27408539946666671</v>
      </c>
      <c r="J20" s="3">
        <v>4.5625223135473183</v>
      </c>
      <c r="K20" s="4">
        <v>0.77900000000000003</v>
      </c>
      <c r="L20" s="3">
        <v>227.857142857143</v>
      </c>
      <c r="M20" s="1">
        <v>134.4</v>
      </c>
      <c r="N20" s="2">
        <v>12.47</v>
      </c>
      <c r="O20" s="3">
        <v>7.333333333333333</v>
      </c>
      <c r="P20" s="3">
        <v>8.6666666666666661</v>
      </c>
      <c r="Q20" s="3">
        <v>11.833333333333334</v>
      </c>
      <c r="R20" s="2">
        <v>0.43333333333333329</v>
      </c>
      <c r="S20" s="2">
        <v>0.4</v>
      </c>
      <c r="T20" s="2">
        <v>0.30666666666666664</v>
      </c>
      <c r="U20" s="3">
        <v>1995</v>
      </c>
      <c r="V20" s="3">
        <v>26.733333333333334</v>
      </c>
      <c r="W20" s="3">
        <v>2.0833333333333335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s="45" customFormat="1" x14ac:dyDescent="0.35">
      <c r="A21" s="42" t="s">
        <v>34</v>
      </c>
      <c r="B21" s="43">
        <f>AVERAGE(B16:B20)</f>
        <v>0.23419029681734022</v>
      </c>
      <c r="C21" s="43">
        <f>AVERAGE(C16:C20)</f>
        <v>75.442039852573245</v>
      </c>
      <c r="D21" s="43">
        <f>AVERAGE(D16:D20)</f>
        <v>1.3556399679767104</v>
      </c>
      <c r="E21" s="43">
        <f t="shared" ref="E21:W21" si="1">AVERAGE(E16:E20)</f>
        <v>2.2354475578958466</v>
      </c>
      <c r="F21" s="43">
        <f t="shared" si="1"/>
        <v>15.422027590517866</v>
      </c>
      <c r="G21" s="43">
        <f t="shared" si="1"/>
        <v>4.2096285504848732</v>
      </c>
      <c r="H21" s="43">
        <f t="shared" si="1"/>
        <v>1.5215302407896014</v>
      </c>
      <c r="I21" s="43">
        <f>AVERAGE(I16:I20)</f>
        <v>0.42251426240000001</v>
      </c>
      <c r="J21" s="43">
        <f t="shared" si="1"/>
        <v>10.628282825813177</v>
      </c>
      <c r="K21" s="43">
        <f t="shared" si="1"/>
        <v>0.48220000000000002</v>
      </c>
      <c r="L21" s="43">
        <f t="shared" si="1"/>
        <v>236.09800000000001</v>
      </c>
      <c r="M21" s="43">
        <f t="shared" si="1"/>
        <v>131.47</v>
      </c>
      <c r="N21" s="43">
        <f>AVERAGE(N16:N20)</f>
        <v>15.047999999999998</v>
      </c>
      <c r="O21" s="43">
        <f>AVERAGE(O16:O20)</f>
        <v>8.1333333333333346</v>
      </c>
      <c r="P21" s="43">
        <f>AVERAGE(P16:P20)</f>
        <v>9.6</v>
      </c>
      <c r="Q21" s="43">
        <f>AVERAGE(Q16:Q20)</f>
        <v>10.36</v>
      </c>
      <c r="R21" s="43">
        <f t="shared" si="1"/>
        <v>0.40533333333333338</v>
      </c>
      <c r="S21" s="43">
        <f t="shared" si="1"/>
        <v>0.38933333333333336</v>
      </c>
      <c r="T21" s="43">
        <f t="shared" si="1"/>
        <v>0.31333333333333335</v>
      </c>
      <c r="U21" s="43">
        <f t="shared" si="1"/>
        <v>1980.4</v>
      </c>
      <c r="V21" s="43">
        <f t="shared" si="1"/>
        <v>27.038666666666664</v>
      </c>
      <c r="W21" s="43">
        <f t="shared" si="1"/>
        <v>9.8486666666666665</v>
      </c>
      <c r="X21" s="44"/>
    </row>
    <row r="22" spans="1:38" s="7" customFormat="1" x14ac:dyDescent="0.35">
      <c r="A22" s="24" t="s">
        <v>35</v>
      </c>
      <c r="B22" s="8">
        <v>0.21553488957593436</v>
      </c>
      <c r="C22" s="8">
        <v>46.164907393692637</v>
      </c>
      <c r="D22" s="8">
        <v>3.0306100293608047</v>
      </c>
      <c r="E22" s="8">
        <v>1.9545085247513385</v>
      </c>
      <c r="F22" s="8">
        <v>18.210266633095944</v>
      </c>
      <c r="G22" s="8">
        <v>4.1878504645628638</v>
      </c>
      <c r="H22" s="8">
        <v>0.94762957008561632</v>
      </c>
      <c r="I22" s="8">
        <v>0.39078847835733332</v>
      </c>
      <c r="J22" s="8">
        <v>3.3745637429395141</v>
      </c>
      <c r="K22" s="8">
        <v>0.30927128600000009</v>
      </c>
      <c r="L22" s="8">
        <v>217.61685714285719</v>
      </c>
      <c r="M22" s="8">
        <v>111.43659999999998</v>
      </c>
      <c r="N22" s="8">
        <v>11.957800000000004</v>
      </c>
      <c r="O22" s="8">
        <v>6.5399999999999991</v>
      </c>
      <c r="P22" s="8">
        <v>10.526666666666666</v>
      </c>
      <c r="Q22" s="8">
        <v>11.640608</v>
      </c>
      <c r="R22" s="8">
        <v>0.39653333333333324</v>
      </c>
      <c r="S22" s="8">
        <v>0.38896666666666674</v>
      </c>
      <c r="T22" s="8">
        <v>0.28805999999999998</v>
      </c>
      <c r="U22" s="8">
        <v>1957.22</v>
      </c>
      <c r="V22" s="8">
        <v>25.580126666666661</v>
      </c>
      <c r="W22" s="8">
        <v>9.8459100000000017</v>
      </c>
      <c r="X22" s="20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</row>
    <row r="23" spans="1:38" x14ac:dyDescent="0.35">
      <c r="X23" s="1"/>
    </row>
    <row r="24" spans="1:38" x14ac:dyDescent="0.35">
      <c r="X24" s="1"/>
    </row>
    <row r="25" spans="1:38" x14ac:dyDescent="0.35">
      <c r="X25" s="1"/>
    </row>
    <row r="26" spans="1:38" x14ac:dyDescent="0.35">
      <c r="X26" s="1"/>
    </row>
    <row r="27" spans="1:38" x14ac:dyDescent="0.35">
      <c r="X27" s="1"/>
    </row>
    <row r="28" spans="1:38" x14ac:dyDescent="0.35">
      <c r="X28" s="1"/>
    </row>
  </sheetData>
  <mergeCells count="4">
    <mergeCell ref="J1:S2"/>
    <mergeCell ref="B3:J3"/>
    <mergeCell ref="O3:P3"/>
    <mergeCell ref="Q3:T3"/>
  </mergeCells>
  <conditionalFormatting sqref="O4:Q4 U4 C4:J4">
    <cfRule type="duplicateValues" dxfId="0" priority="27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</dc:creator>
  <cp:lastModifiedBy>Masoumeh</cp:lastModifiedBy>
  <dcterms:created xsi:type="dcterms:W3CDTF">2019-07-29T13:44:14Z</dcterms:created>
  <dcterms:modified xsi:type="dcterms:W3CDTF">2019-08-13T08:14:38Z</dcterms:modified>
</cp:coreProperties>
</file>